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8" sheetId="1" r:id="rId1"/>
  </sheets>
  <externalReferences>
    <externalReference r:id="rId2"/>
  </externalReferences>
  <definedNames>
    <definedName name="Z_6E36EA37_049E_4FAE_B719_2847CD16F858_.wvu.Cols" localSheetId="0" hidden="1">'Елисеева 8'!#REF!,'Елисеева 8'!#REF!</definedName>
    <definedName name="Z_6E36EA37_049E_4FAE_B719_2847CD16F858_.wvu.Rows" localSheetId="0" hidden="1">'Елисеева 8'!$42:$45</definedName>
    <definedName name="Z_73C0D023_21BD_4441_8EFA_957546C15799_.wvu.Cols" localSheetId="0" hidden="1">'Елисеева 8'!#REF!,'Елисеева 8'!#REF!</definedName>
    <definedName name="Z_73C0D023_21BD_4441_8EFA_957546C15799_.wvu.Rows" localSheetId="0" hidden="1">'Елисеева 8'!$42:$45</definedName>
    <definedName name="_xlnm.Print_Area" localSheetId="0">'Елисеева 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<sst xmlns="http://schemas.openxmlformats.org/spreadsheetml/2006/main" count="62" uniqueCount="53">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</sst>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6">
          <cell r="W256">
            <v>23767.303698524291</v>
          </cell>
          <cell r="X256">
            <v>4789.1856730937288</v>
          </cell>
          <cell r="Y256">
            <v>2771.4419999999996</v>
          </cell>
          <cell r="AA256">
            <v>0</v>
          </cell>
          <cell r="AI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4310.5200000000004</v>
          </cell>
          <cell r="AP256">
            <v>0</v>
          </cell>
          <cell r="AQ256">
            <v>0</v>
          </cell>
          <cell r="AX256">
            <v>72426.739471376874</v>
          </cell>
          <cell r="BB256">
            <v>795.76599999999996</v>
          </cell>
          <cell r="BC256">
            <v>0</v>
          </cell>
          <cell r="BD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CN256">
            <v>17434.322979478147</v>
          </cell>
          <cell r="CO256">
            <v>3585.4304901662663</v>
          </cell>
          <cell r="CP256">
            <v>523.49959999999999</v>
          </cell>
          <cell r="DE256">
            <v>16002.825832450262</v>
          </cell>
          <cell r="DS256">
            <v>42191.742104055309</v>
          </cell>
          <cell r="DT256">
            <v>9069.0659848049017</v>
          </cell>
          <cell r="DU256">
            <v>12732.680600000002</v>
          </cell>
          <cell r="EC256">
            <v>0</v>
          </cell>
          <cell r="EL256">
            <v>40582.096839812897</v>
          </cell>
          <cell r="EU256">
            <v>101955.12030012452</v>
          </cell>
          <cell r="EV256">
            <v>25004.60231126751</v>
          </cell>
          <cell r="EW256">
            <v>901.31279999999992</v>
          </cell>
          <cell r="FH256">
            <v>81016.721290019181</v>
          </cell>
          <cell r="FM256">
            <v>52433.603985763104</v>
          </cell>
          <cell r="FN256">
            <v>15781.015513242986</v>
          </cell>
          <cell r="FO256">
            <v>2.5308534677557356E-13</v>
          </cell>
          <cell r="FU256">
            <v>41533.253892584849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2345230.5999999996</v>
      </c>
      <c r="F9" s="16">
        <f t="shared" ref="F9:G9" si="0">SUM(F10:F14)</f>
        <v>2305110.61</v>
      </c>
      <c r="G9" s="16">
        <f t="shared" si="0"/>
        <v>381866.63</v>
      </c>
    </row>
    <row r="10" spans="1:7" ht="13.2" customHeight="1" x14ac:dyDescent="0.3">
      <c r="A10" s="42" t="s">
        <v>9</v>
      </c>
      <c r="B10" s="43"/>
      <c r="C10" s="43"/>
      <c r="D10" s="44"/>
      <c r="E10" s="17">
        <v>820578.52</v>
      </c>
      <c r="F10" s="17">
        <v>824319.39</v>
      </c>
      <c r="G10" s="18">
        <v>151550.63</v>
      </c>
    </row>
    <row r="11" spans="1:7" ht="14.4" customHeight="1" x14ac:dyDescent="0.3">
      <c r="A11" s="42" t="s">
        <v>10</v>
      </c>
      <c r="B11" s="43"/>
      <c r="C11" s="43"/>
      <c r="D11" s="44"/>
      <c r="E11" s="17">
        <v>619157.9</v>
      </c>
      <c r="F11" s="17">
        <v>614217.01</v>
      </c>
      <c r="G11" s="18">
        <v>98820.69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161343.71</v>
      </c>
      <c r="F12" s="17">
        <v>145993.73000000001</v>
      </c>
      <c r="G12" s="18">
        <v>23224.16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172478.42</v>
      </c>
      <c r="F13" s="17">
        <v>154989.24</v>
      </c>
      <c r="G13" s="18">
        <v>24990.31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571672.05000000005</v>
      </c>
      <c r="F14" s="17">
        <v>565591.24</v>
      </c>
      <c r="G14" s="18">
        <v>83280.84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1228009.1199999999</v>
      </c>
      <c r="F15" s="16">
        <f t="shared" ref="F15:G15" si="1">SUM(F16:F19)</f>
        <v>1210958.32</v>
      </c>
      <c r="G15" s="16">
        <f t="shared" si="1"/>
        <v>137667</v>
      </c>
    </row>
    <row r="16" spans="1:7" ht="33.6" customHeight="1" x14ac:dyDescent="0.3">
      <c r="A16" s="48" t="s">
        <v>45</v>
      </c>
      <c r="B16" s="49"/>
      <c r="C16" s="49"/>
      <c r="D16" s="50"/>
      <c r="E16" s="17">
        <v>1164062.51</v>
      </c>
      <c r="F16" s="17">
        <v>1154230.51</v>
      </c>
      <c r="G16" s="18">
        <v>130448.2</v>
      </c>
    </row>
    <row r="17" spans="1:10" ht="15.6" x14ac:dyDescent="0.3">
      <c r="A17" s="35" t="s">
        <v>46</v>
      </c>
      <c r="B17" s="35"/>
      <c r="C17" s="35"/>
      <c r="D17" s="35"/>
      <c r="E17" s="17">
        <v>3510.42</v>
      </c>
      <c r="F17" s="17">
        <v>3164.94</v>
      </c>
      <c r="G17" s="18">
        <v>345.48</v>
      </c>
    </row>
    <row r="18" spans="1:10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48</v>
      </c>
      <c r="B19" s="35"/>
      <c r="C19" s="35"/>
      <c r="D19" s="35"/>
      <c r="E19" s="17">
        <v>60436.19</v>
      </c>
      <c r="F19" s="17">
        <v>53562.87</v>
      </c>
      <c r="G19" s="18">
        <v>6873.32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>
        <v>5987.52</v>
      </c>
      <c r="F21" s="17">
        <v>5985.71</v>
      </c>
      <c r="G21" s="18">
        <v>1076.6600000000001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-43200.876400000183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108065.1908429949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год'!W256</f>
        <v>23767.303698524291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год'!X256</f>
        <v>4789.1856730937288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год'!Y256</f>
        <v>2771.4419999999996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год'!AA256+'[1]свод за год'!AI256+'[1]свод за год'!AL256+'[1]свод за год'!AO256+'[1]свод за год'!AP256+'[1]свод за год'!AQ256</f>
        <v>4310.5200000000004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год'!AX256</f>
        <v>72426.739471376874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SUM(F34:F38)+29224.16</f>
        <v>171345.82443076777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  <c r="J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год'!CN256+'[1]свод за год'!DS256</f>
        <v>59626.065083533453</v>
      </c>
      <c r="I34" s="28"/>
      <c r="J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год'!CO256+'[1]свод за год'!DT256</f>
        <v>12654.496474971169</v>
      </c>
      <c r="I35" s="28"/>
      <c r="J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год'!CP256+'[1]свод за год'!DU256</f>
        <v>13256.180200000001</v>
      </c>
      <c r="I36" s="28"/>
      <c r="J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год'!AK256+'[1]свод за год'!AM256+'[1]свод за год'!AN256+'[1]свод за год'!BD256+'[1]свод за год'!EC256</f>
        <v>0</v>
      </c>
      <c r="I37" s="28"/>
      <c r="J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год'!DE256+'[1]свод за год'!EL256</f>
        <v>56584.922672263157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SUM(F40:F48)+130421.24</f>
        <v>449842.63609300216</v>
      </c>
      <c r="I39" s="28"/>
    </row>
    <row r="40" spans="1:10" ht="15.6" hidden="1" customHeight="1" x14ac:dyDescent="0.3">
      <c r="A40" s="79" t="s">
        <v>20</v>
      </c>
      <c r="B40" s="80"/>
      <c r="C40" s="80"/>
      <c r="D40" s="80"/>
      <c r="E40" s="81"/>
      <c r="F40" s="25">
        <f>'[1]свод за год'!EU256+'[1]свод за год'!FM256</f>
        <v>154388.72428588761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год'!EV256+'[1]свод за год'!FN256</f>
        <v>40785.617824510497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год'!EW256+'[1]свод за год'!FO256</f>
        <v>901.31280000000015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год'!BB256+'[1]свод за год'!BC256+'[1]свод за год'!BN256+'[1]свод за год'!BO256+'[1]свод за год'!BP256+'[1]свод за год'!BQ256</f>
        <v>795.76599999999996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год'!FH256+'[1]свод за год'!FU256</f>
        <v>122549.97518260403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0"/>
      <c r="I49" s="28"/>
    </row>
    <row r="50" spans="1:12" ht="15.6" customHeight="1" x14ac:dyDescent="0.3">
      <c r="A50" s="84" t="s">
        <v>49</v>
      </c>
      <c r="B50" s="85"/>
      <c r="C50" s="85"/>
      <c r="D50" s="85"/>
      <c r="E50" s="86"/>
      <c r="F50" s="26">
        <f>F25+F32+F39+F49</f>
        <v>729253.6513667648</v>
      </c>
      <c r="I50" s="28"/>
    </row>
    <row r="51" spans="1:12" ht="15.6" x14ac:dyDescent="0.3">
      <c r="A51" s="32" t="s">
        <v>50</v>
      </c>
      <c r="B51" s="31"/>
      <c r="C51" s="31"/>
      <c r="D51" s="31"/>
      <c r="E51" s="31"/>
      <c r="F51" s="26">
        <f>F52+F53+F54</f>
        <v>178181.61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89838.27</v>
      </c>
      <c r="I52" s="28"/>
    </row>
    <row r="53" spans="1:12" ht="18" customHeight="1" x14ac:dyDescent="0.3">
      <c r="A53" s="65" t="s">
        <v>24</v>
      </c>
      <c r="B53" s="66"/>
      <c r="C53" s="66"/>
      <c r="D53" s="66"/>
      <c r="E53" s="66"/>
      <c r="F53" s="25">
        <v>88343.34</v>
      </c>
      <c r="I53" s="28"/>
    </row>
    <row r="54" spans="1:12" ht="15.6" hidden="1" x14ac:dyDescent="0.3">
      <c r="A54" s="79" t="s">
        <v>25</v>
      </c>
      <c r="B54" s="80"/>
      <c r="C54" s="80"/>
      <c r="D54" s="80"/>
      <c r="E54" s="81"/>
      <c r="F54" s="25">
        <v>0</v>
      </c>
      <c r="H54" s="28"/>
      <c r="I54" s="28"/>
    </row>
    <row r="55" spans="1:12" ht="15.6" x14ac:dyDescent="0.3">
      <c r="A55" s="82" t="s">
        <v>51</v>
      </c>
      <c r="B55" s="82"/>
      <c r="C55" s="82"/>
      <c r="D55" s="82"/>
      <c r="E55" s="82"/>
      <c r="F55" s="26">
        <f>F50+F51</f>
        <v>907435.26136676478</v>
      </c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1164062.51</v>
      </c>
      <c r="H56" s="28"/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1154230.51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213426.37223323504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8</vt:lpstr>
      <vt:lpstr>'Елисеева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2018-04-04T11:15:35Z</cp:lastPrinted>
  <dcterms:created xsi:type="dcterms:W3CDTF">2013-05-24T09:13:10Z</dcterms:created>
  <dcterms:modified xsi:type="dcterms:W3CDTF">2018-04-04T11:15:48Z</dcterms:modified>
</cp:coreProperties>
</file>